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Novembro.21\2ª Solicitação\2. CANTA\"/>
    </mc:Choice>
  </mc:AlternateContent>
  <xr:revisionPtr revIDLastSave="0" documentId="13_ncr:1_{058053BF-C2C0-4954-B75F-AB5838CE13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Canta!$A$1:$G$1</definedName>
    <definedName name="_xlnm.Print_Area" localSheetId="0">Canta!$A$1:$N$1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</calcChain>
</file>

<file path=xl/sharedStrings.xml><?xml version="1.0" encoding="utf-8"?>
<sst xmlns="http://schemas.openxmlformats.org/spreadsheetml/2006/main" count="75" uniqueCount="51">
  <si>
    <t>Data do Pagamento</t>
  </si>
  <si>
    <t>Fornecedor</t>
  </si>
  <si>
    <t>Valor</t>
  </si>
  <si>
    <t>Documento</t>
  </si>
  <si>
    <t>Comentário</t>
  </si>
  <si>
    <t>LMENG CONSULTORIA PROJETOS ENGENHARIA LTDA</t>
  </si>
  <si>
    <t>COMBIO ENERGIA SA</t>
  </si>
  <si>
    <t>CTE - CENTRO DE TECNOLOGIA DE EDIFICACOES LTDA</t>
  </si>
  <si>
    <t>DANPOWER CALDEIRAS E EQUIPAMENTOS LTDA</t>
  </si>
  <si>
    <t>INTERNET SAT SERVIÇOS DE TELECOMUNICAÇÕES LTDA</t>
  </si>
  <si>
    <t>LYON ASSESSORIA, CONSULTORIA E SERVICOS DE NATUREZA EMPRESARIAL LTDA</t>
  </si>
  <si>
    <t>MODESTO CARVALHOSA ADVOGADOS</t>
  </si>
  <si>
    <t>MRS ESTUDOS AMBIENTAIS LTDA</t>
  </si>
  <si>
    <t>RR AGROFLORESTAL LTDA</t>
  </si>
  <si>
    <t>TGM INDUSTRIA E COMERCIO DE TURBINAS E TRANSMISSOES LTDA</t>
  </si>
  <si>
    <t>3L ASSESSORIA EMPRESARIAL LTDA</t>
  </si>
  <si>
    <t>6G INTELIGENCIA AGRONOMICA - CONSULTORIA, PESQUISA E TREINAMENTO LTDA</t>
  </si>
  <si>
    <t>3L ASSESSORIA - ND - 10917</t>
  </si>
  <si>
    <t>3L ASSESSORIA - NFS - 28998</t>
  </si>
  <si>
    <t>6G INTELIGENCIA - NFS - 13</t>
  </si>
  <si>
    <t>CTE  - NF - 14579</t>
  </si>
  <si>
    <t>DANPOWER - NF - 8425</t>
  </si>
  <si>
    <t>INTERNET SAT - RECIBO - 2989</t>
  </si>
  <si>
    <t>INTERNET SAT - NF - 4974</t>
  </si>
  <si>
    <t>LMENG - ND - 16</t>
  </si>
  <si>
    <t>LYON - NFS - 335</t>
  </si>
  <si>
    <t>MODESTO - NFS - 413</t>
  </si>
  <si>
    <t>MRS - NFE -163</t>
  </si>
  <si>
    <t>Termo para Pagamento por Conta e Ordem - PROTESYSTEM Serra da Lua - Motrice 291021_assinado</t>
  </si>
  <si>
    <t>Termo para Pagamento por Conta e Ordem - ARMG Serra da Lua - Motrice 291021_assinado</t>
  </si>
  <si>
    <t>Termo para Pagamento por Conta e Ordem - IBCM INTERMONT Serra da Lua - Motrice 291021 (ass IBCM)</t>
  </si>
  <si>
    <t>RR AGROFLORESTAL - NFS - 5870</t>
  </si>
  <si>
    <t>WEG EQUIPAMENTOS - ND - CANTA</t>
  </si>
  <si>
    <t>Pro Forma - Combio Energia Setembro_Canta</t>
  </si>
  <si>
    <t>Tipo</t>
  </si>
  <si>
    <t>Reembolso</t>
  </si>
  <si>
    <t>Operação, Manutenção e Corte, Colheita e Transporte (CCT)</t>
  </si>
  <si>
    <t xml:space="preserve">EPC </t>
  </si>
  <si>
    <t>Consultoria Técnica</t>
  </si>
  <si>
    <t>T.I</t>
  </si>
  <si>
    <t>Engenharia do Proprietário</t>
  </si>
  <si>
    <t>Assessoria de gestão na implantação do projeto</t>
  </si>
  <si>
    <t>Orientação técnica florestal</t>
  </si>
  <si>
    <t>Consultoria Ambiental</t>
  </si>
  <si>
    <t>EPC - Serviços de Engenharia</t>
  </si>
  <si>
    <t>MOTRICE SOLUCOES EM ENGENHARIA LTDA</t>
  </si>
  <si>
    <t>Taxas, Registros e Publicações</t>
  </si>
  <si>
    <t>Florestal - Estudos Técnicos</t>
  </si>
  <si>
    <t>Caldeira</t>
  </si>
  <si>
    <t>Turbo-redutor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</si>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</sst>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/>
    <xf numFmtId="43" fontId="0" fillId="0" borderId="0" xfId="1" applyFont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0" fillId="0" borderId="2" xfId="0" applyFill="1" applyBorder="1"/>
    <xf numFmtId="0" fontId="4" fillId="0" borderId="0" xfId="0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/>
    <xf numFmtId="164" fontId="0" fillId="0" borderId="0" xfId="2" applyFont="1" applyFill="1"/>
    <xf numFmtId="164" fontId="0" fillId="0" borderId="2" xfId="2" applyFont="1" applyFill="1" applyBorder="1" applyAlignment="1">
      <alignment horizontal="right"/>
    </xf>
    <xf numFmtId="164" fontId="2" fillId="0" borderId="0" xfId="2" applyFont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24"/>
  <sheetViews>
    <sheetView showGridLines="0" tabSelected="1" zoomScaleNormal="100" workbookViewId="0">
      <pane ySplit="1" topLeftCell="A2" activePane="bottomLeft" state="frozen"/>
      <selection pane="bottomLeft" activeCell="C21" sqref="C21:E24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64.7265625" style="2" bestFit="1" customWidth="1"/>
    <col min="4" max="4" width="20.7265625" style="17" customWidth="1"/>
    <col min="5" max="5" width="54.54296875" style="6" bestFit="1" customWidth="1"/>
    <col min="6" max="6" width="34.26953125" style="1" customWidth="1"/>
    <col min="7" max="7" width="12.81640625" style="1" bestFit="1" customWidth="1"/>
    <col min="8" max="16384" width="17.81640625" style="1"/>
  </cols>
  <sheetData>
    <row r="1" spans="1:7" s="4" customFormat="1" x14ac:dyDescent="0.35">
      <c r="A1" s="23"/>
      <c r="B1" s="3" t="s">
        <v>0</v>
      </c>
      <c r="C1" s="3" t="s">
        <v>1</v>
      </c>
      <c r="D1" s="18" t="s">
        <v>2</v>
      </c>
      <c r="E1" s="5" t="s">
        <v>3</v>
      </c>
      <c r="F1" s="3" t="s">
        <v>4</v>
      </c>
      <c r="G1" s="23" t="s">
        <v>34</v>
      </c>
    </row>
    <row r="2" spans="1:7" s="8" customFormat="1" ht="29" x14ac:dyDescent="0.35">
      <c r="B2" s="11">
        <v>44516</v>
      </c>
      <c r="C2" s="10" t="s">
        <v>6</v>
      </c>
      <c r="D2" s="29">
        <v>448402.23</v>
      </c>
      <c r="E2" s="16" t="s">
        <v>33</v>
      </c>
      <c r="F2" s="24" t="s">
        <v>36</v>
      </c>
      <c r="G2" s="12" t="s">
        <v>35</v>
      </c>
    </row>
    <row r="3" spans="1:7" s="8" customFormat="1" x14ac:dyDescent="0.35">
      <c r="B3" s="11">
        <v>44516</v>
      </c>
      <c r="C3" s="10" t="s">
        <v>7</v>
      </c>
      <c r="D3" s="30">
        <v>3000</v>
      </c>
      <c r="E3" s="7" t="s">
        <v>20</v>
      </c>
      <c r="F3" s="26" t="s">
        <v>38</v>
      </c>
      <c r="G3" s="12" t="s">
        <v>35</v>
      </c>
    </row>
    <row r="4" spans="1:7" s="8" customFormat="1" x14ac:dyDescent="0.35">
      <c r="B4" s="15">
        <v>44516</v>
      </c>
      <c r="C4" s="10" t="s">
        <v>8</v>
      </c>
      <c r="D4" s="30">
        <v>146565.6</v>
      </c>
      <c r="E4" s="7" t="s">
        <v>21</v>
      </c>
      <c r="F4" s="26" t="s">
        <v>48</v>
      </c>
      <c r="G4" s="12" t="s">
        <v>35</v>
      </c>
    </row>
    <row r="5" spans="1:7" s="8" customFormat="1" x14ac:dyDescent="0.35">
      <c r="B5" s="15">
        <v>44516</v>
      </c>
      <c r="C5" s="10" t="s">
        <v>9</v>
      </c>
      <c r="D5" s="30">
        <v>2750</v>
      </c>
      <c r="E5" s="7" t="s">
        <v>22</v>
      </c>
      <c r="F5" s="26" t="s">
        <v>39</v>
      </c>
      <c r="G5" s="12" t="s">
        <v>35</v>
      </c>
    </row>
    <row r="6" spans="1:7" s="8" customFormat="1" x14ac:dyDescent="0.35">
      <c r="B6" s="9">
        <v>44516</v>
      </c>
      <c r="C6" s="10" t="s">
        <v>9</v>
      </c>
      <c r="D6" s="30">
        <v>3625</v>
      </c>
      <c r="E6" s="7" t="s">
        <v>23</v>
      </c>
      <c r="F6" s="26" t="s">
        <v>39</v>
      </c>
      <c r="G6" s="12" t="s">
        <v>35</v>
      </c>
    </row>
    <row r="7" spans="1:7" s="8" customFormat="1" x14ac:dyDescent="0.35">
      <c r="B7" s="14">
        <v>44505</v>
      </c>
      <c r="C7" s="20" t="s">
        <v>5</v>
      </c>
      <c r="D7" s="30">
        <v>2134.86</v>
      </c>
      <c r="E7" s="7" t="s">
        <v>24</v>
      </c>
      <c r="F7" s="26" t="s">
        <v>40</v>
      </c>
      <c r="G7" s="12" t="s">
        <v>35</v>
      </c>
    </row>
    <row r="8" spans="1:7" s="8" customFormat="1" ht="29" x14ac:dyDescent="0.35">
      <c r="B8" s="14">
        <v>44516</v>
      </c>
      <c r="C8" s="20" t="s">
        <v>10</v>
      </c>
      <c r="D8" s="30">
        <v>12500</v>
      </c>
      <c r="E8" s="7" t="s">
        <v>25</v>
      </c>
      <c r="F8" s="27" t="s">
        <v>41</v>
      </c>
      <c r="G8" s="12" t="s">
        <v>35</v>
      </c>
    </row>
    <row r="9" spans="1:7" s="8" customFormat="1" x14ac:dyDescent="0.35">
      <c r="B9" s="14">
        <v>44516</v>
      </c>
      <c r="C9" s="20" t="s">
        <v>11</v>
      </c>
      <c r="D9" s="30">
        <v>25000</v>
      </c>
      <c r="E9" s="7" t="s">
        <v>26</v>
      </c>
      <c r="F9" s="26" t="s">
        <v>37</v>
      </c>
      <c r="G9" s="12" t="s">
        <v>35</v>
      </c>
    </row>
    <row r="10" spans="1:7" s="8" customFormat="1" ht="29" x14ac:dyDescent="0.35">
      <c r="B10" s="14">
        <v>44503</v>
      </c>
      <c r="C10" s="28" t="s">
        <v>45</v>
      </c>
      <c r="D10" s="30">
        <v>314902.11</v>
      </c>
      <c r="E10" s="25" t="s">
        <v>30</v>
      </c>
      <c r="F10" s="26" t="s">
        <v>44</v>
      </c>
      <c r="G10" s="12" t="s">
        <v>35</v>
      </c>
    </row>
    <row r="11" spans="1:7" s="8" customFormat="1" ht="29" x14ac:dyDescent="0.35">
      <c r="B11" s="14">
        <v>44505</v>
      </c>
      <c r="C11" s="28" t="s">
        <v>45</v>
      </c>
      <c r="D11" s="30">
        <v>44609.78</v>
      </c>
      <c r="E11" s="25" t="s">
        <v>28</v>
      </c>
      <c r="F11" s="26" t="s">
        <v>44</v>
      </c>
      <c r="G11" s="12" t="s">
        <v>35</v>
      </c>
    </row>
    <row r="12" spans="1:7" s="21" customFormat="1" ht="29" x14ac:dyDescent="0.35">
      <c r="B12" s="14">
        <v>44504</v>
      </c>
      <c r="C12" s="28" t="s">
        <v>45</v>
      </c>
      <c r="D12" s="30">
        <v>96455.25</v>
      </c>
      <c r="E12" s="25" t="s">
        <v>29</v>
      </c>
      <c r="F12" s="26" t="s">
        <v>44</v>
      </c>
      <c r="G12" s="12" t="s">
        <v>35</v>
      </c>
    </row>
    <row r="13" spans="1:7" s="21" customFormat="1" x14ac:dyDescent="0.35">
      <c r="B13" s="14">
        <v>44516</v>
      </c>
      <c r="C13" s="20" t="s">
        <v>12</v>
      </c>
      <c r="D13" s="30">
        <v>14301.01</v>
      </c>
      <c r="E13" s="7" t="s">
        <v>27</v>
      </c>
      <c r="F13" s="13" t="s">
        <v>43</v>
      </c>
      <c r="G13" s="12" t="s">
        <v>35</v>
      </c>
    </row>
    <row r="14" spans="1:7" s="21" customFormat="1" x14ac:dyDescent="0.35">
      <c r="B14" s="14">
        <v>44516</v>
      </c>
      <c r="C14" s="20" t="s">
        <v>13</v>
      </c>
      <c r="D14" s="30">
        <v>1250</v>
      </c>
      <c r="E14" s="7" t="s">
        <v>31</v>
      </c>
      <c r="F14" s="13" t="s">
        <v>42</v>
      </c>
      <c r="G14" s="12" t="s">
        <v>35</v>
      </c>
    </row>
    <row r="15" spans="1:7" s="8" customFormat="1" x14ac:dyDescent="0.35">
      <c r="B15" s="14">
        <v>44501</v>
      </c>
      <c r="C15" s="20" t="s">
        <v>14</v>
      </c>
      <c r="D15" s="30">
        <v>152278.68</v>
      </c>
      <c r="E15" s="7" t="s">
        <v>32</v>
      </c>
      <c r="F15" s="26" t="s">
        <v>49</v>
      </c>
      <c r="G15" s="12" t="s">
        <v>35</v>
      </c>
    </row>
    <row r="16" spans="1:7" s="8" customFormat="1" x14ac:dyDescent="0.35">
      <c r="B16" s="14">
        <v>44505</v>
      </c>
      <c r="C16" s="10" t="s">
        <v>15</v>
      </c>
      <c r="D16" s="30">
        <v>208.64</v>
      </c>
      <c r="E16" s="7" t="s">
        <v>17</v>
      </c>
      <c r="F16" s="24" t="s">
        <v>46</v>
      </c>
      <c r="G16" s="12" t="s">
        <v>35</v>
      </c>
    </row>
    <row r="17" spans="2:7" s="8" customFormat="1" x14ac:dyDescent="0.35">
      <c r="B17" s="14">
        <v>44505</v>
      </c>
      <c r="C17" s="10" t="s">
        <v>15</v>
      </c>
      <c r="D17" s="30">
        <v>400</v>
      </c>
      <c r="E17" s="7" t="s">
        <v>18</v>
      </c>
      <c r="F17" s="24" t="s">
        <v>46</v>
      </c>
      <c r="G17" s="12" t="s">
        <v>35</v>
      </c>
    </row>
    <row r="18" spans="2:7" s="8" customFormat="1" x14ac:dyDescent="0.35">
      <c r="B18" s="14">
        <v>44516</v>
      </c>
      <c r="C18" s="10" t="s">
        <v>16</v>
      </c>
      <c r="D18" s="30">
        <v>8000</v>
      </c>
      <c r="E18" s="7" t="s">
        <v>19</v>
      </c>
      <c r="F18" s="26" t="s">
        <v>47</v>
      </c>
      <c r="G18" s="12" t="s">
        <v>35</v>
      </c>
    </row>
    <row r="20" spans="2:7" x14ac:dyDescent="0.35">
      <c r="C20" s="23" t="s">
        <v>50</v>
      </c>
      <c r="D20" s="31">
        <f>SUM(D2:D18)</f>
        <v>1276383.1599999999</v>
      </c>
    </row>
    <row r="21" spans="2:7" ht="15.5" x14ac:dyDescent="0.35">
      <c r="C21" s="33"/>
      <c r="D21" s="22"/>
    </row>
    <row r="22" spans="2:7" x14ac:dyDescent="0.35">
      <c r="C22" s="33"/>
      <c r="D22" s="19"/>
      <c r="E22" s="32"/>
    </row>
    <row r="23" spans="2:7" x14ac:dyDescent="0.35">
      <c r="C23" s="6"/>
      <c r="D23" s="32"/>
    </row>
    <row r="24" spans="2:7" x14ac:dyDescent="0.35">
      <c r="C24" s="6"/>
      <c r="D24" s="19"/>
      <c r="E24" s="32"/>
    </row>
  </sheetData>
  <autoFilter ref="A1:G1" xr:uid="{C5562E33-859F-474E-862D-0A0DD5CCB123}"/>
  <sortState xmlns:xlrd2="http://schemas.microsoft.com/office/spreadsheetml/2017/richdata2" ref="B2:F17">
    <sortCondition ref="B2:B17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2021-08-31T13:47:49Z</cp:lastPrinted>
  <dcterms:created xsi:type="dcterms:W3CDTF">2015-06-05T18:17:20Z</dcterms:created>
  <dcterms:modified xsi:type="dcterms:W3CDTF">2021-11-26T13:15:56Z</dcterms:modified>
</cp:coreProperties>
</file>